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C:\Users\74366004\Downloads\"/>
    </mc:Choice>
  </mc:AlternateContent>
  <xr:revisionPtr revIDLastSave="0" documentId="13_ncr:1_{3F81C6FD-3E18-4B5B-9FE6-885D33C77E82}" xr6:coauthVersionLast="47" xr6:coauthVersionMax="47" xr10:uidLastSave="{00000000-0000-0000-0000-000000000000}"/>
  <bookViews>
    <workbookView xWindow="-120" yWindow="-120" windowWidth="29040" windowHeight="15840" xr2:uid="{00000000-000D-0000-FFFF-FFFF00000000}"/>
  </bookViews>
  <sheets>
    <sheet name="Hoja1" sheetId="1" r:id="rId1"/>
    <sheet name="OBLIGACIONES " sheetId="3" r:id="rId2"/>
    <sheet name="Hoja2" sheetId="2" state="hidden" r:id="rId3"/>
  </sheets>
  <definedNames>
    <definedName name="_xlnm.Print_Area" localSheetId="0">Hoja1!$A$1:$I$35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9" i="1" l="1"/>
  <c r="D11" i="1" l="1"/>
  <c r="D30" i="1" l="1"/>
  <c r="H31" i="1"/>
  <c r="H30" i="1"/>
  <c r="C13" i="1"/>
  <c r="F13" i="1"/>
  <c r="F26" i="1" l="1"/>
  <c r="G29"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Alfonso Antonio de Jesus Barrios Perea</author>
  </authors>
  <commentList>
    <comment ref="C2" authorId="0" shapeId="0" xr:uid="{00000000-0006-0000-0000-000001000000}">
      <text>
        <r>
          <rPr>
            <sz val="12"/>
            <color indexed="81"/>
            <rFont val="Tahoma"/>
            <family val="2"/>
          </rPr>
          <t xml:space="preserve">El Formato se encuentra debidamente formulado para facilitar la gestión de quien lo </t>
        </r>
        <r>
          <rPr>
            <b/>
            <u/>
            <sz val="12"/>
            <color indexed="81"/>
            <rFont val="Tahoma"/>
            <family val="2"/>
          </rPr>
          <t>diligencia</t>
        </r>
        <r>
          <rPr>
            <sz val="12"/>
            <color indexed="81"/>
            <rFont val="Tahoma"/>
            <family val="2"/>
          </rPr>
          <t xml:space="preserve"> y quien lo </t>
        </r>
        <r>
          <rPr>
            <b/>
            <u/>
            <sz val="12"/>
            <color indexed="81"/>
            <rFont val="Tahoma"/>
            <family val="2"/>
          </rPr>
          <t xml:space="preserve">revisa.
</t>
        </r>
        <r>
          <rPr>
            <sz val="12"/>
            <color indexed="81"/>
            <rFont val="Tahoma"/>
            <family val="2"/>
          </rPr>
          <t>Preferiblemente, diligencielo digitalmente</t>
        </r>
      </text>
    </comment>
    <comment ref="D6" authorId="0" shapeId="0" xr:uid="{00000000-0006-0000-0000-000002000000}">
      <text>
        <r>
          <rPr>
            <sz val="9"/>
            <color indexed="81"/>
            <rFont val="Tahoma"/>
            <family val="2"/>
          </rPr>
          <t>Ingresa el nombre de la cabaña que deseas reservar.
Utilice la lista desplegable con la flecha que sale al lado derecho de la celda</t>
        </r>
      </text>
    </comment>
    <comment ref="H8" authorId="0" shapeId="0" xr:uid="{00000000-0006-0000-0000-000003000000}">
      <text>
        <r>
          <rPr>
            <sz val="9"/>
            <color indexed="81"/>
            <rFont val="Tahoma"/>
            <family val="2"/>
          </rPr>
          <t xml:space="preserve">Ingresar el número de cedula sin puntos, comas o espacios </t>
        </r>
      </text>
    </comment>
    <comment ref="H10" authorId="0" shapeId="0" xr:uid="{00000000-0006-0000-0000-000004000000}">
      <text>
        <r>
          <rPr>
            <sz val="9"/>
            <color indexed="81"/>
            <rFont val="Tahoma"/>
            <family val="2"/>
          </rPr>
          <t>El numero máximo de días a disfrutar en las cabañas no puede exceder 8 (ocho noches y nueve días)</t>
        </r>
      </text>
    </comment>
    <comment ref="H11" authorId="0" shapeId="0" xr:uid="{00000000-0006-0000-0000-000005000000}">
      <text>
        <r>
          <rPr>
            <sz val="9"/>
            <color indexed="81"/>
            <rFont val="Tahoma"/>
            <family val="2"/>
          </rPr>
          <t>Ingresa el número de usuarios que van permanecer en la cabaña</t>
        </r>
      </text>
    </comment>
    <comment ref="H13" authorId="0" shapeId="0" xr:uid="{00000000-0006-0000-0000-000006000000}">
      <text>
        <r>
          <rPr>
            <sz val="9"/>
            <color indexed="81"/>
            <rFont val="Tahoma"/>
            <family val="2"/>
          </rPr>
          <t>Ingresa el parentesco de la persona que permanecerá en la cabaña. 
Preferiblemente utilice la lista desplegable con la flecha que sale al lado derecho de la celda.</t>
        </r>
      </text>
    </comment>
    <comment ref="H21" authorId="0" shapeId="0" xr:uid="{00000000-0006-0000-0000-000007000000}">
      <text>
        <r>
          <rPr>
            <sz val="9"/>
            <color indexed="81"/>
            <rFont val="Tahoma"/>
            <family val="2"/>
          </rPr>
          <t>Preferiblemente utilice la lista desplegable con la flecha que sale al lado derecho de la celda</t>
        </r>
      </text>
    </comment>
  </commentList>
</comments>
</file>

<file path=xl/sharedStrings.xml><?xml version="1.0" encoding="utf-8"?>
<sst xmlns="http://schemas.openxmlformats.org/spreadsheetml/2006/main" count="74" uniqueCount="68">
  <si>
    <t>FORMATO</t>
  </si>
  <si>
    <t>NOMBRE DEL SOLICITANTE:</t>
  </si>
  <si>
    <t>FECHA  SALIDA:</t>
  </si>
  <si>
    <t>No NOCHES</t>
  </si>
  <si>
    <t>No USUARIOS</t>
  </si>
  <si>
    <t xml:space="preserve">FECHA INGRESO:  </t>
  </si>
  <si>
    <t>No</t>
  </si>
  <si>
    <t>NOMBRE</t>
  </si>
  <si>
    <t>No DOCUMENTO IDENTIDAD</t>
  </si>
  <si>
    <t>PARENTESCO</t>
  </si>
  <si>
    <t>Solicitante</t>
  </si>
  <si>
    <t>NO</t>
  </si>
  <si>
    <t>PARA USO EXCLUSIVO DEL GRUPO DE BIENESTAR SOCIAL</t>
  </si>
  <si>
    <t>FIRMA AUTORIZADA:</t>
  </si>
  <si>
    <t>OBSERVACIONES:</t>
  </si>
  <si>
    <t>VALOR TOTAL $</t>
  </si>
  <si>
    <t>TARIFA DIARIA $</t>
  </si>
  <si>
    <t>FECHA DE SALIDA:</t>
  </si>
  <si>
    <t xml:space="preserve">FECHA DE ENTRADA: </t>
  </si>
  <si>
    <t>TOTAL No PERSONAS:</t>
  </si>
  <si>
    <t>MARIQUITA</t>
  </si>
  <si>
    <t>SANTA MARTA</t>
  </si>
  <si>
    <t>FECHA DE DILIGENCIAMIENTO:</t>
  </si>
  <si>
    <t>CIUDAD DE DILIGENCIAMIENTO:</t>
  </si>
  <si>
    <t>NUMERO TELEFONICO:</t>
  </si>
  <si>
    <t>EXTENSIÓN OFICINA:</t>
  </si>
  <si>
    <t>CÉDULA DE CIUDADANIA:</t>
  </si>
  <si>
    <t>AUTORIZACIÓN ALOJAMIENTO CENTRO VACACIONAL</t>
  </si>
  <si>
    <t>FUNCIONARIO</t>
  </si>
  <si>
    <t>PENSIONADO</t>
  </si>
  <si>
    <t>TELEFONO 2963150  AV EL DORADO N° 103 - 15 BOGOTA D.C.</t>
  </si>
  <si>
    <t>VIAJA CON EL GRUPO:</t>
  </si>
  <si>
    <t>CARGO:</t>
  </si>
  <si>
    <t>DEPENDENCIA:</t>
  </si>
  <si>
    <t>Seleccione</t>
  </si>
  <si>
    <t>SI</t>
  </si>
  <si>
    <t>CONYUGUE</t>
  </si>
  <si>
    <t>HIJA</t>
  </si>
  <si>
    <t>HIJO</t>
  </si>
  <si>
    <t>SELECCIONE</t>
  </si>
  <si>
    <t>MADRE</t>
  </si>
  <si>
    <t>PADRE</t>
  </si>
  <si>
    <t>HERMANO</t>
  </si>
  <si>
    <t>RIONEGRO</t>
  </si>
  <si>
    <t>HERMANA</t>
  </si>
  <si>
    <t>INVITADO</t>
  </si>
  <si>
    <t>Directivo</t>
  </si>
  <si>
    <t>Asesor</t>
  </si>
  <si>
    <t>Inspector Aeronáutico</t>
  </si>
  <si>
    <t>Especialista Aeronáutico</t>
  </si>
  <si>
    <t>Profesional Aeronáutico</t>
  </si>
  <si>
    <t>Controlador Transito Aereo</t>
  </si>
  <si>
    <t>Tecnico Aeronáutico</t>
  </si>
  <si>
    <t>Bombero Aeronáutico</t>
  </si>
  <si>
    <t>Auxiliar Aeronáutico</t>
  </si>
  <si>
    <t>Pensionado</t>
  </si>
  <si>
    <t xml:space="preserve">No DOCUMENTO IDENTIDAD  </t>
  </si>
  <si>
    <t>FIRMA DEL SOLICITANTE</t>
  </si>
  <si>
    <t xml:space="preserve">APROBADO: </t>
  </si>
  <si>
    <t>RECUERDE QUE:
ARTÍCULO OCTAVO.
DE LAS OBLIGACIONES DEL USUARIO
(Resolución # 05142 del 8 de Oct  2014)</t>
  </si>
  <si>
    <t>LE DESEAMOS UNA FELIZ ESTADIA</t>
  </si>
  <si>
    <t>1.	Para  ingresar al centro vacacional, el funcionario deberá presentar la autorización, carné y cédula de ciudadanía ante el Gerente y/o, Administrador o su delegado, los pensionados deberán presentar la autorización y cédula de ciudadanía. El  ingreso a la cabaña será únicamente entre las 2:00 p.m. y las 5:00 p.m. y la salida antes de las 12:00 m.
2.	Conocer y cumplir el Reglamento Interno sobre el uso de los centros vacacionales de la Unidad Administrativa Especial de Aeronáutica Civil, así como cualquier disposición que se emita con relación a los mismos.
3. 	El funcionario o pensionado, debe recibir  la cabaña, y los elementos que le sean entregados mediante inventario. En caso de no poder recibir la cabaña se hará mediante autorización previa del Grupo de Bienestar Social a padres, hermanos, cónyuge o hijos mayores de edad.
4. 	Entregar la cabaña y los elementos del inventario en perfecto estado de limpieza.
5. 	Mantener relaciones de cordialidad y respeto con el personal que presta servicio en el centro vacacional y con los demás usuarios.
6. 	En el evento en que alguno de los elementos de las cabañas relacionados en el inventario, sea dañado por cualquiera de los usuarios,  se deberá cancelar su valor o hacer la respectiva reposición de acuerdo al valor que tengan los elementos en el respectivo inventario, en el Centro Vacacional o en el Grupo de Bienestar Social, dentro los ocho días siguientes a la entrega de la     cabaña. En caso que no se cancele su valor o no lo reponga,  no podrá hacer uso de ningún centro vacacional hasta tanto cumpla con el presente requisito.
7. 	El usuario deberá pagar en el centro vacacional y en efectivo previamente a su entrega, el valor correspondiente al alquiler de los juegos de cama.
8.	Queda terminantemente prohibido el ingreso de animales a los centros vacacionales.
9. 	En el centro vacacional donde haya servicio de piscina, todas las personas que hagan uso de ésta, tienen que utilizar vestido y gorro de baño y hacer uso de la misma solamente dentro de los horarios autorizados. Los menores sólo podrán ingresar a la piscina acompañados de un adulto. Está prohibido ingerir alimentos y bebidas, portar objetos de vidrio o metal dentro del área de la piscina, ni podrá ser utilizada en estado de embriaguez.
10.	Una vez el pensionado fallece se termina el derecho a utilizar los centros vacacionales.</t>
  </si>
  <si>
    <t>CENTRO VACACIONAL:</t>
  </si>
  <si>
    <t>RECIBO DE CAJA No:</t>
  </si>
  <si>
    <r>
      <rPr>
        <b/>
        <sz val="12"/>
        <rFont val="Arial"/>
        <family val="2"/>
      </rPr>
      <t>NOTA 1:</t>
    </r>
    <r>
      <rPr>
        <sz val="12"/>
        <rFont val="Arial"/>
        <family val="2"/>
      </rPr>
      <t xml:space="preserve"> UNA VEZ EFECTUADO EL PAGO, SI NO SE HACE USO DE LA CABAÑA, SE DEBE COMUNICAR OPORTUNAMENTE AL GRUPO BIENESTAR SOCIAL DE LO CONTRARIO NO SERÁ REEMBOLSADO VALOR CANCELADO.
</t>
    </r>
    <r>
      <rPr>
        <b/>
        <sz val="12"/>
        <rFont val="Arial"/>
        <family val="2"/>
      </rPr>
      <t xml:space="preserve">NOTA 2: </t>
    </r>
    <r>
      <rPr>
        <sz val="12"/>
        <rFont val="Arial"/>
        <family val="2"/>
      </rPr>
      <t>FAVOR LEER LAS OBLIGACIONES DEL USUARIO ESTABLECIDAS EN EL REGLAMENTO PARA USO DE CENTROS VACACIONALES</t>
    </r>
  </si>
  <si>
    <r>
      <t xml:space="preserve">Clave: </t>
    </r>
    <r>
      <rPr>
        <sz val="8"/>
        <rFont val="Arial"/>
        <family val="2"/>
      </rPr>
      <t>ESTR-2.0-12-48</t>
    </r>
  </si>
  <si>
    <r>
      <t xml:space="preserve">Fecha de aprobación:
</t>
    </r>
    <r>
      <rPr>
        <sz val="8"/>
        <rFont val="Arial"/>
        <family val="2"/>
      </rPr>
      <t>12/09/2022</t>
    </r>
  </si>
  <si>
    <r>
      <t>Versión:</t>
    </r>
    <r>
      <rPr>
        <sz val="8"/>
        <rFont val="Arial"/>
        <family val="2"/>
      </rPr>
      <t xml:space="preserve"> 06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</si>
</sst>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_);[Red]\(&quot;$&quot;\ #,##0\)"/>
    <numFmt numFmtId="165" formatCode="&quot;$&quot;\ #,##0"/>
  </numFmts>
  <fonts count="12" x14ac:knownFonts="1">
    <font>
      <sz val="10"/>
      <name val="Arial"/>
    </font>
    <font>
      <b/>
      <sz val="12"/>
      <name val="Arial"/>
      <family val="2"/>
    </font>
    <font>
      <sz val="10"/>
      <name val="Arial"/>
      <family val="2"/>
    </font>
    <font>
      <sz val="8"/>
      <name val="Arial"/>
      <family val="2"/>
    </font>
    <font>
      <b/>
      <sz val="14"/>
      <name val="Arial"/>
      <family val="2"/>
    </font>
    <font>
      <b/>
      <sz val="11"/>
      <name val="Times New Roman"/>
      <family val="1"/>
    </font>
    <font>
      <b/>
      <sz val="8"/>
      <name val="Arial"/>
      <family val="2"/>
    </font>
    <font>
      <sz val="9"/>
      <color indexed="81"/>
      <name val="Tahoma"/>
      <family val="2"/>
    </font>
    <font>
      <sz val="12"/>
      <name val="Arial"/>
      <family val="2"/>
    </font>
    <font>
      <b/>
      <sz val="12"/>
      <color theme="0"/>
      <name val="Arial"/>
      <family val="2"/>
    </font>
    <font>
      <sz val="12"/>
      <color indexed="81"/>
      <name val="Tahoma"/>
      <family val="2"/>
    </font>
    <font>
      <b/>
      <u/>
      <sz val="12"/>
      <color indexed="81"/>
      <name val="Tahoma"/>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8" tint="-0.499984740745262"/>
        <bgColor indexed="64"/>
      </patternFill>
    </fill>
    <fill>
      <patternFill patternType="solid">
        <fgColor rgb="FFFFFFFF"/>
        <bgColor indexed="64"/>
      </patternFill>
    </fill>
    <fill>
      <patternFill patternType="solid">
        <fgColor rgb="FFE6E6E6"/>
        <bgColor indexed="64"/>
      </patternFill>
    </fill>
  </fills>
  <borders count="43">
    <border>
      <left/>
      <right/>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top style="medium">
        <color indexed="64"/>
      </top>
      <bottom/>
      <diagonal/>
    </border>
    <border>
      <left style="hair">
        <color indexed="64"/>
      </left>
      <right style="thin">
        <color indexed="64"/>
      </right>
      <top style="medium">
        <color indexed="64"/>
      </top>
      <bottom/>
      <diagonal/>
    </border>
    <border>
      <left style="hair">
        <color indexed="64"/>
      </left>
      <right/>
      <top style="thin">
        <color indexed="64"/>
      </top>
      <bottom style="thin">
        <color indexed="64"/>
      </bottom>
      <diagonal/>
    </border>
    <border>
      <left style="hair">
        <color indexed="64"/>
      </left>
      <right/>
      <top style="medium">
        <color indexed="64"/>
      </top>
      <bottom style="thin">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double">
        <color indexed="64"/>
      </right>
      <top style="thin">
        <color indexed="64"/>
      </top>
      <bottom style="thin">
        <color indexed="64"/>
      </bottom>
      <diagonal/>
    </border>
    <border>
      <left/>
      <right style="double">
        <color indexed="64"/>
      </right>
      <top style="thin">
        <color indexed="64"/>
      </top>
      <bottom style="double">
        <color indexed="64"/>
      </bottom>
      <diagonal/>
    </border>
    <border>
      <left style="hair">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hair">
        <color indexed="64"/>
      </left>
      <right style="medium">
        <color indexed="64"/>
      </right>
      <top style="medium">
        <color indexed="64"/>
      </top>
      <bottom style="thin">
        <color indexed="64"/>
      </bottom>
      <diagonal/>
    </border>
    <border>
      <left style="double">
        <color indexed="64"/>
      </left>
      <right style="thin">
        <color indexed="64"/>
      </right>
      <top style="double">
        <color indexed="64"/>
      </top>
      <bottom/>
      <diagonal/>
    </border>
    <border>
      <left style="double">
        <color indexed="64"/>
      </left>
      <right style="thin">
        <color indexed="64"/>
      </right>
      <top/>
      <bottom/>
      <diagonal/>
    </border>
    <border>
      <left style="double">
        <color indexed="64"/>
      </left>
      <right style="thin">
        <color indexed="64"/>
      </right>
      <top/>
      <bottom style="double">
        <color indexed="64"/>
      </bottom>
      <diagonal/>
    </border>
  </borders>
  <cellStyleXfs count="1">
    <xf numFmtId="0" fontId="0" fillId="0" borderId="0"/>
  </cellStyleXfs>
  <cellXfs count="105">
    <xf numFmtId="0" fontId="0" fillId="0" borderId="0" xfId="0"/>
    <xf numFmtId="0" fontId="0" fillId="0" borderId="0" xfId="0" applyAlignment="1">
      <alignment vertical="center" wrapText="1"/>
    </xf>
    <xf numFmtId="0" fontId="2" fillId="2" borderId="0" xfId="0" applyFont="1" applyFill="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horizontal="center" vertical="center" wrapText="1"/>
    </xf>
    <xf numFmtId="164" fontId="2" fillId="0" borderId="0" xfId="0" applyNumberFormat="1" applyFont="1" applyAlignment="1">
      <alignment horizontal="center" vertical="center" wrapText="1"/>
    </xf>
    <xf numFmtId="0" fontId="0" fillId="3" borderId="0" xfId="0" applyFill="1"/>
    <xf numFmtId="0" fontId="9" fillId="4"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8" fillId="3" borderId="2" xfId="0" applyFont="1" applyFill="1" applyBorder="1" applyAlignment="1">
      <alignment vertical="center" wrapText="1"/>
    </xf>
    <xf numFmtId="0" fontId="8" fillId="3" borderId="3" xfId="0" applyFont="1" applyFill="1" applyBorder="1" applyAlignment="1">
      <alignment vertical="center" wrapText="1"/>
    </xf>
    <xf numFmtId="0" fontId="1" fillId="3" borderId="2" xfId="0" applyFont="1" applyFill="1" applyBorder="1" applyAlignment="1">
      <alignment vertical="center" wrapText="1"/>
    </xf>
    <xf numFmtId="3" fontId="1" fillId="3" borderId="3" xfId="0" applyNumberFormat="1" applyFont="1" applyFill="1" applyBorder="1" applyAlignment="1">
      <alignment horizontal="center" vertical="center" wrapText="1"/>
    </xf>
    <xf numFmtId="0" fontId="1" fillId="3" borderId="19" xfId="0" applyFont="1" applyFill="1" applyBorder="1" applyAlignment="1">
      <alignment vertical="center" wrapText="1"/>
    </xf>
    <xf numFmtId="0" fontId="1" fillId="3" borderId="20" xfId="0" applyFont="1" applyFill="1" applyBorder="1" applyAlignment="1">
      <alignment vertical="center" wrapText="1"/>
    </xf>
    <xf numFmtId="165" fontId="1" fillId="3" borderId="29" xfId="0" applyNumberFormat="1" applyFont="1" applyFill="1" applyBorder="1" applyAlignment="1">
      <alignment horizontal="center" vertical="center" wrapText="1"/>
    </xf>
    <xf numFmtId="0" fontId="8" fillId="3" borderId="36" xfId="0" applyFont="1" applyFill="1" applyBorder="1" applyAlignment="1" applyProtection="1">
      <alignment horizontal="center" vertical="center" wrapText="1"/>
      <protection locked="0"/>
    </xf>
    <xf numFmtId="3" fontId="8" fillId="3" borderId="36" xfId="0" applyNumberFormat="1" applyFont="1" applyFill="1" applyBorder="1" applyAlignment="1" applyProtection="1">
      <alignment horizontal="center" vertical="center" wrapText="1"/>
      <protection locked="0"/>
    </xf>
    <xf numFmtId="14" fontId="8" fillId="3" borderId="36" xfId="0" applyNumberFormat="1" applyFont="1" applyFill="1" applyBorder="1" applyAlignment="1" applyProtection="1">
      <alignment horizontal="center" vertical="center" wrapText="1"/>
      <protection locked="0"/>
    </xf>
    <xf numFmtId="0" fontId="9" fillId="4" borderId="37" xfId="0" applyFont="1" applyFill="1" applyBorder="1" applyAlignment="1">
      <alignment horizontal="center" vertical="center" wrapText="1"/>
    </xf>
    <xf numFmtId="0" fontId="8" fillId="3" borderId="37" xfId="0" applyFont="1" applyFill="1" applyBorder="1" applyAlignment="1" applyProtection="1">
      <alignment horizontal="center" vertical="center" wrapText="1"/>
      <protection locked="0"/>
    </xf>
    <xf numFmtId="0" fontId="1" fillId="3" borderId="3" xfId="0" applyFont="1" applyFill="1" applyBorder="1" applyAlignment="1">
      <alignment vertical="center" wrapText="1"/>
    </xf>
    <xf numFmtId="14" fontId="8" fillId="3" borderId="39" xfId="0" applyNumberFormat="1" applyFont="1" applyFill="1" applyBorder="1" applyAlignment="1" applyProtection="1">
      <alignment horizontal="center" vertical="center"/>
      <protection locked="0"/>
    </xf>
    <xf numFmtId="14" fontId="8" fillId="3" borderId="36" xfId="0" applyNumberFormat="1" applyFont="1" applyFill="1" applyBorder="1" applyAlignment="1" applyProtection="1">
      <alignment horizontal="center" vertical="center"/>
      <protection locked="0"/>
    </xf>
    <xf numFmtId="0" fontId="1" fillId="3" borderId="38" xfId="0" applyFont="1" applyFill="1" applyBorder="1" applyAlignment="1">
      <alignment horizontal="center" vertical="top" wrapText="1"/>
    </xf>
    <xf numFmtId="0" fontId="8" fillId="3" borderId="30" xfId="0" applyFont="1" applyFill="1" applyBorder="1" applyAlignment="1" applyProtection="1">
      <alignment horizontal="center" vertical="center" wrapText="1"/>
      <protection locked="0"/>
    </xf>
    <xf numFmtId="0" fontId="8" fillId="3" borderId="12" xfId="0" applyFont="1" applyFill="1" applyBorder="1" applyAlignment="1" applyProtection="1">
      <alignment horizontal="center" vertical="center" wrapText="1"/>
      <protection locked="0"/>
    </xf>
    <xf numFmtId="0" fontId="1" fillId="3" borderId="30" xfId="0" applyFont="1" applyFill="1" applyBorder="1" applyAlignment="1" applyProtection="1">
      <alignment horizontal="center" vertical="center" wrapText="1"/>
      <protection locked="0"/>
    </xf>
    <xf numFmtId="0" fontId="1" fillId="3" borderId="14"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11"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3" borderId="13" xfId="0" applyFont="1" applyFill="1" applyBorder="1" applyAlignment="1">
      <alignment horizontal="left" vertical="center" wrapText="1"/>
    </xf>
    <xf numFmtId="0" fontId="1" fillId="3" borderId="14" xfId="0" applyFont="1" applyFill="1" applyBorder="1" applyAlignment="1">
      <alignment horizontal="left" vertical="center" wrapText="1"/>
    </xf>
    <xf numFmtId="0" fontId="1" fillId="3" borderId="10" xfId="0" applyFont="1" applyFill="1" applyBorder="1" applyAlignment="1">
      <alignment horizontal="right" vertical="center" wrapText="1" indent="1"/>
    </xf>
    <xf numFmtId="0" fontId="1" fillId="3" borderId="11" xfId="0" applyFont="1" applyFill="1" applyBorder="1" applyAlignment="1">
      <alignment horizontal="right" vertical="center" wrapText="1" indent="1"/>
    </xf>
    <xf numFmtId="0" fontId="9" fillId="4" borderId="10" xfId="0" applyFont="1" applyFill="1" applyBorder="1" applyAlignment="1">
      <alignment horizontal="center" vertical="center" wrapText="1"/>
    </xf>
    <xf numFmtId="0" fontId="9" fillId="4" borderId="11" xfId="0" applyFont="1" applyFill="1" applyBorder="1" applyAlignment="1">
      <alignment horizontal="center" vertical="center" wrapText="1"/>
    </xf>
    <xf numFmtId="0" fontId="9" fillId="4" borderId="14" xfId="0" applyFont="1" applyFill="1" applyBorder="1" applyAlignment="1">
      <alignment horizontal="center" vertical="center" wrapText="1"/>
    </xf>
    <xf numFmtId="0" fontId="9" fillId="4" borderId="12" xfId="0" applyFont="1" applyFill="1" applyBorder="1" applyAlignment="1">
      <alignment horizontal="center" vertical="center" wrapText="1"/>
    </xf>
    <xf numFmtId="14" fontId="8" fillId="3" borderId="30" xfId="0" applyNumberFormat="1" applyFont="1" applyFill="1" applyBorder="1" applyAlignment="1" applyProtection="1">
      <alignment horizontal="center" vertical="center" wrapText="1"/>
      <protection locked="0"/>
    </xf>
    <xf numFmtId="14" fontId="8" fillId="3" borderId="12" xfId="0" applyNumberFormat="1" applyFont="1" applyFill="1" applyBorder="1" applyAlignment="1" applyProtection="1">
      <alignment horizontal="center" vertical="center" wrapText="1"/>
      <protection locked="0"/>
    </xf>
    <xf numFmtId="1" fontId="8" fillId="3" borderId="30" xfId="0" applyNumberFormat="1" applyFont="1" applyFill="1" applyBorder="1" applyAlignment="1">
      <alignment horizontal="center" vertical="center" wrapText="1"/>
    </xf>
    <xf numFmtId="1" fontId="8" fillId="3" borderId="12" xfId="0" applyNumberFormat="1" applyFont="1" applyFill="1" applyBorder="1" applyAlignment="1">
      <alignment horizontal="center" vertical="center" wrapText="1"/>
    </xf>
    <xf numFmtId="3" fontId="8" fillId="3" borderId="10" xfId="0" applyNumberFormat="1" applyFont="1" applyFill="1" applyBorder="1" applyAlignment="1">
      <alignment horizontal="center" vertical="center" wrapText="1"/>
    </xf>
    <xf numFmtId="3" fontId="8" fillId="3" borderId="10" xfId="0" applyNumberFormat="1" applyFont="1" applyFill="1" applyBorder="1" applyAlignment="1" applyProtection="1">
      <alignment horizontal="center" vertical="center" wrapText="1"/>
      <protection locked="0"/>
    </xf>
    <xf numFmtId="0" fontId="9" fillId="4" borderId="21" xfId="0" applyFont="1" applyFill="1" applyBorder="1" applyAlignment="1">
      <alignment horizontal="center" vertical="center" wrapText="1"/>
    </xf>
    <xf numFmtId="0" fontId="9" fillId="4" borderId="22" xfId="0" applyFont="1" applyFill="1" applyBorder="1" applyAlignment="1">
      <alignment horizontal="center" vertical="center" wrapText="1"/>
    </xf>
    <xf numFmtId="0" fontId="9" fillId="4" borderId="23" xfId="0" applyFont="1" applyFill="1" applyBorder="1" applyAlignment="1">
      <alignment horizontal="center" vertical="center" wrapText="1"/>
    </xf>
    <xf numFmtId="0" fontId="1" fillId="3" borderId="0" xfId="0" applyFont="1" applyFill="1" applyAlignment="1">
      <alignment horizontal="right" vertical="center" wrapText="1"/>
    </xf>
    <xf numFmtId="0" fontId="1" fillId="3" borderId="9"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5" xfId="0" applyFont="1" applyFill="1" applyBorder="1" applyAlignment="1">
      <alignment horizontal="left" vertical="top" wrapText="1"/>
    </xf>
    <xf numFmtId="0" fontId="1" fillId="3" borderId="19" xfId="0" applyFont="1" applyFill="1" applyBorder="1" applyAlignment="1">
      <alignment horizontal="left" vertical="top" wrapText="1"/>
    </xf>
    <xf numFmtId="0" fontId="1" fillId="3" borderId="20" xfId="0" applyFont="1" applyFill="1" applyBorder="1" applyAlignment="1">
      <alignment horizontal="left" vertical="top" wrapText="1"/>
    </xf>
    <xf numFmtId="0" fontId="1" fillId="3" borderId="24" xfId="0" applyFont="1" applyFill="1" applyBorder="1" applyAlignment="1">
      <alignment horizontal="left" vertical="top" wrapText="1"/>
    </xf>
    <xf numFmtId="3" fontId="1" fillId="3" borderId="0" xfId="0" applyNumberFormat="1" applyFont="1" applyFill="1" applyAlignment="1">
      <alignment horizontal="left" vertical="center" wrapText="1" indent="3"/>
    </xf>
    <xf numFmtId="0" fontId="8" fillId="3" borderId="11"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1" fillId="3" borderId="11" xfId="0" applyFont="1" applyFill="1" applyBorder="1" applyAlignment="1" applyProtection="1">
      <alignment horizontal="center" vertical="center" wrapText="1"/>
      <protection locked="0"/>
    </xf>
    <xf numFmtId="0" fontId="1" fillId="3" borderId="12" xfId="0" applyFont="1" applyFill="1" applyBorder="1" applyAlignment="1" applyProtection="1">
      <alignment horizontal="center" vertical="center" wrapText="1"/>
      <protection locked="0"/>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8" fillId="0" borderId="5" xfId="0" applyFont="1" applyBorder="1" applyAlignment="1">
      <alignment horizontal="left" vertical="center" wrapText="1"/>
    </xf>
    <xf numFmtId="3" fontId="8" fillId="3" borderId="11" xfId="0" applyNumberFormat="1" applyFont="1" applyFill="1" applyBorder="1" applyAlignment="1" applyProtection="1">
      <alignment horizontal="center" vertical="center" wrapText="1"/>
      <protection locked="0"/>
    </xf>
    <xf numFmtId="3" fontId="8" fillId="3" borderId="12" xfId="0" applyNumberFormat="1" applyFont="1" applyFill="1" applyBorder="1" applyAlignment="1" applyProtection="1">
      <alignment horizontal="center" vertical="center" wrapText="1"/>
      <protection locked="0"/>
    </xf>
    <xf numFmtId="0" fontId="1" fillId="3" borderId="19"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3" borderId="24" xfId="0" applyFont="1" applyFill="1" applyBorder="1" applyAlignment="1">
      <alignment horizontal="center" vertical="center" wrapText="1"/>
    </xf>
    <xf numFmtId="0" fontId="1" fillId="3" borderId="7" xfId="0" applyFont="1" applyFill="1" applyBorder="1" applyAlignment="1">
      <alignment horizontal="left" vertical="center" wrapText="1"/>
    </xf>
    <xf numFmtId="0" fontId="1" fillId="3" borderId="8" xfId="0" applyFont="1" applyFill="1" applyBorder="1" applyAlignment="1">
      <alignment horizontal="left" vertical="center" wrapText="1"/>
    </xf>
    <xf numFmtId="0" fontId="1" fillId="3" borderId="28"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16" xfId="0" applyFont="1" applyFill="1" applyBorder="1" applyAlignment="1">
      <alignment horizontal="left" vertical="center" wrapText="1"/>
    </xf>
    <xf numFmtId="0" fontId="1" fillId="3" borderId="17" xfId="0" applyFont="1" applyFill="1" applyBorder="1" applyAlignment="1">
      <alignment horizontal="left" vertical="center" wrapText="1"/>
    </xf>
    <xf numFmtId="0" fontId="8" fillId="3" borderId="31" xfId="0" applyFont="1" applyFill="1" applyBorder="1" applyAlignment="1" applyProtection="1">
      <alignment horizontal="center" vertical="center" wrapText="1"/>
      <protection locked="0"/>
    </xf>
    <xf numFmtId="0" fontId="8" fillId="3" borderId="18" xfId="0" applyFont="1" applyFill="1" applyBorder="1" applyAlignment="1" applyProtection="1">
      <alignment horizontal="center" vertical="center" wrapText="1"/>
      <protection locked="0"/>
    </xf>
    <xf numFmtId="0" fontId="1" fillId="3" borderId="16" xfId="0" applyFont="1" applyFill="1" applyBorder="1" applyAlignment="1">
      <alignment horizontal="right" vertical="center" indent="1"/>
    </xf>
    <xf numFmtId="0" fontId="1" fillId="3" borderId="17" xfId="0" applyFont="1" applyFill="1" applyBorder="1" applyAlignment="1">
      <alignment horizontal="right" vertical="center" indent="1"/>
    </xf>
    <xf numFmtId="0" fontId="1" fillId="3" borderId="6" xfId="0" applyFont="1" applyFill="1" applyBorder="1" applyAlignment="1">
      <alignment horizontal="right" vertical="center" indent="1"/>
    </xf>
    <xf numFmtId="0" fontId="8" fillId="3" borderId="15" xfId="0" applyFont="1" applyFill="1" applyBorder="1" applyAlignment="1" applyProtection="1">
      <alignment horizontal="center" vertical="center" wrapText="1"/>
      <protection locked="0"/>
    </xf>
    <xf numFmtId="0" fontId="1" fillId="3" borderId="0" xfId="0" applyFont="1" applyFill="1" applyAlignment="1">
      <alignment horizontal="center" vertical="center" wrapText="1"/>
    </xf>
    <xf numFmtId="0" fontId="1" fillId="3" borderId="3" xfId="0" applyFont="1" applyFill="1" applyBorder="1" applyAlignment="1">
      <alignment horizontal="center" vertical="center" wrapText="1"/>
    </xf>
    <xf numFmtId="0" fontId="6" fillId="5" borderId="33" xfId="0" applyFont="1" applyFill="1" applyBorder="1" applyAlignment="1">
      <alignment horizontal="center" vertical="center" wrapText="1"/>
    </xf>
    <xf numFmtId="0" fontId="6" fillId="5" borderId="32" xfId="0" applyFont="1" applyFill="1" applyBorder="1" applyAlignment="1">
      <alignment horizontal="center" vertical="center" wrapText="1"/>
    </xf>
    <xf numFmtId="0" fontId="1" fillId="6" borderId="25" xfId="0" applyFont="1" applyFill="1" applyBorder="1" applyAlignment="1">
      <alignment horizontal="center" vertical="center" wrapText="1"/>
    </xf>
    <xf numFmtId="0" fontId="1" fillId="6" borderId="26" xfId="0" applyFont="1" applyFill="1" applyBorder="1" applyAlignment="1">
      <alignment horizontal="center" vertical="center" wrapText="1"/>
    </xf>
    <xf numFmtId="0" fontId="1" fillId="6" borderId="27"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1" fillId="5" borderId="34" xfId="0" applyFont="1" applyFill="1" applyBorder="1" applyAlignment="1">
      <alignment horizontal="center" vertical="center" wrapText="1"/>
    </xf>
    <xf numFmtId="0" fontId="6" fillId="5" borderId="35" xfId="0" applyFont="1" applyFill="1" applyBorder="1" applyAlignment="1">
      <alignment horizontal="center" vertical="center" wrapText="1"/>
    </xf>
    <xf numFmtId="0" fontId="1" fillId="3" borderId="31" xfId="0" applyFont="1" applyFill="1" applyBorder="1" applyAlignment="1" applyProtection="1">
      <alignment horizontal="center" vertical="center" wrapText="1"/>
      <protection locked="0"/>
    </xf>
    <xf numFmtId="0" fontId="1" fillId="3"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5" fillId="5" borderId="40" xfId="0" applyFont="1" applyFill="1" applyBorder="1" applyAlignment="1">
      <alignment horizontal="center" vertical="center" wrapText="1"/>
    </xf>
    <xf numFmtId="0" fontId="5" fillId="5" borderId="41" xfId="0" applyFont="1" applyFill="1" applyBorder="1" applyAlignment="1">
      <alignment horizontal="center" vertical="center" wrapText="1"/>
    </xf>
    <xf numFmtId="0" fontId="5" fillId="5" borderId="42" xfId="0" applyFont="1" applyFill="1" applyBorder="1" applyAlignment="1">
      <alignment horizontal="center" vertical="center" wrapText="1"/>
    </xf>
    <xf numFmtId="0" fontId="2" fillId="3" borderId="0" xfId="0" applyFont="1" applyFill="1" applyAlignment="1">
      <alignment horizontal="justify" vertical="justify" wrapText="1"/>
    </xf>
    <xf numFmtId="0" fontId="2" fillId="3" borderId="0" xfId="0" applyFont="1" applyFill="1" applyAlignment="1">
      <alignment horizontal="justify" vertical="justify"/>
    </xf>
    <xf numFmtId="0" fontId="4" fillId="3" borderId="0" xfId="0" applyFont="1" applyFill="1" applyAlignment="1">
      <alignment horizontal="center" vertical="center" wrapText="1"/>
    </xf>
    <xf numFmtId="0" fontId="4" fillId="3" borderId="0" xfId="0" applyFont="1" applyFill="1" applyAlignment="1">
      <alignment horizontal="center" vertical="center"/>
    </xf>
    <xf numFmtId="0" fontId="2" fillId="3" borderId="0" xfId="0" applyFont="1" applyFill="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155575</xdr:colOff>
      <xdr:row>32</xdr:row>
      <xdr:rowOff>146050</xdr:rowOff>
    </xdr:from>
    <xdr:to>
      <xdr:col>4</xdr:col>
      <xdr:colOff>844550</xdr:colOff>
      <xdr:row>32</xdr:row>
      <xdr:rowOff>146050</xdr:rowOff>
    </xdr:to>
    <xdr:cxnSp macro="">
      <xdr:nvCxnSpPr>
        <xdr:cNvPr id="15" name="14 Conector recto">
          <a:extLst>
            <a:ext uri="{FF2B5EF4-FFF2-40B4-BE49-F238E27FC236}">
              <a16:creationId xmlns:a16="http://schemas.microsoft.com/office/drawing/2014/main" id="{00000000-0008-0000-0000-00000F000000}"/>
            </a:ext>
          </a:extLst>
        </xdr:cNvPr>
        <xdr:cNvCxnSpPr/>
      </xdr:nvCxnSpPr>
      <xdr:spPr>
        <a:xfrm>
          <a:off x="250825" y="10737850"/>
          <a:ext cx="3546475"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76200</xdr:colOff>
      <xdr:row>1</xdr:row>
      <xdr:rowOff>246415</xdr:rowOff>
    </xdr:from>
    <xdr:to>
      <xdr:col>1</xdr:col>
      <xdr:colOff>1160578</xdr:colOff>
      <xdr:row>3</xdr:row>
      <xdr:rowOff>68556</xdr:rowOff>
    </xdr:to>
    <xdr:pic>
      <xdr:nvPicPr>
        <xdr:cNvPr id="4" name="Imagen 1">
          <a:extLst>
            <a:ext uri="{FF2B5EF4-FFF2-40B4-BE49-F238E27FC236}">
              <a16:creationId xmlns:a16="http://schemas.microsoft.com/office/drawing/2014/main" id="{345708D4-FB31-4366-A2FA-8E8B0E04422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360715"/>
          <a:ext cx="1084378" cy="8032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H35"/>
  <sheetViews>
    <sheetView tabSelected="1" view="pageBreakPreview" zoomScaleNormal="85" zoomScaleSheetLayoutView="100" zoomScalePageLayoutView="80" workbookViewId="0">
      <selection activeCell="F8" sqref="F8:G8"/>
    </sheetView>
  </sheetViews>
  <sheetFormatPr baseColWidth="10" defaultRowHeight="12.75" x14ac:dyDescent="0.2"/>
  <cols>
    <col min="1" max="1" width="1.7109375" style="1" customWidth="1"/>
    <col min="2" max="2" width="18.85546875" style="1" customWidth="1"/>
    <col min="3" max="6" width="21.7109375" style="1" customWidth="1"/>
    <col min="7" max="7" width="22.7109375" style="1" customWidth="1"/>
    <col min="8" max="8" width="26.140625" style="1" customWidth="1"/>
    <col min="9" max="9" width="1.7109375" style="1" customWidth="1"/>
    <col min="10" max="16384" width="11.42578125" style="1"/>
  </cols>
  <sheetData>
    <row r="1" spans="2:8" ht="9" customHeight="1" thickBot="1" x14ac:dyDescent="0.25"/>
    <row r="2" spans="2:8" ht="22.15" customHeight="1" thickTop="1" x14ac:dyDescent="0.2">
      <c r="B2" s="97"/>
      <c r="C2" s="87" t="s">
        <v>0</v>
      </c>
      <c r="D2" s="88"/>
      <c r="E2" s="88"/>
      <c r="F2" s="88"/>
      <c r="G2" s="88"/>
      <c r="H2" s="89"/>
    </row>
    <row r="3" spans="2:8" ht="55.5" customHeight="1" x14ac:dyDescent="0.2">
      <c r="B3" s="98"/>
      <c r="C3" s="90" t="s">
        <v>27</v>
      </c>
      <c r="D3" s="91"/>
      <c r="E3" s="91"/>
      <c r="F3" s="91"/>
      <c r="G3" s="91"/>
      <c r="H3" s="92"/>
    </row>
    <row r="4" spans="2:8" s="3" customFormat="1" ht="32.25" customHeight="1" thickBot="1" x14ac:dyDescent="0.25">
      <c r="B4" s="99"/>
      <c r="C4" s="85" t="s">
        <v>65</v>
      </c>
      <c r="D4" s="86"/>
      <c r="E4" s="85" t="s">
        <v>67</v>
      </c>
      <c r="F4" s="86"/>
      <c r="G4" s="85" t="s">
        <v>66</v>
      </c>
      <c r="H4" s="93"/>
    </row>
    <row r="5" spans="2:8" ht="8.4499999999999993" customHeight="1" thickTop="1" thickBot="1" x14ac:dyDescent="0.25">
      <c r="B5" s="2"/>
      <c r="C5" s="2"/>
      <c r="D5" s="2"/>
      <c r="E5" s="2"/>
      <c r="F5" s="2"/>
      <c r="G5" s="2"/>
      <c r="H5" s="2"/>
    </row>
    <row r="6" spans="2:8" ht="30" customHeight="1" x14ac:dyDescent="0.2">
      <c r="B6" s="75" t="s">
        <v>62</v>
      </c>
      <c r="C6" s="76"/>
      <c r="D6" s="94" t="s">
        <v>21</v>
      </c>
      <c r="E6" s="95"/>
      <c r="F6" s="95"/>
      <c r="G6" s="95"/>
      <c r="H6" s="96"/>
    </row>
    <row r="7" spans="2:8" ht="30" customHeight="1" x14ac:dyDescent="0.2">
      <c r="B7" s="33" t="s">
        <v>23</v>
      </c>
      <c r="C7" s="34"/>
      <c r="D7" s="26"/>
      <c r="E7" s="27"/>
      <c r="F7" s="35" t="s">
        <v>22</v>
      </c>
      <c r="G7" s="36"/>
      <c r="H7" s="17"/>
    </row>
    <row r="8" spans="2:8" ht="30" customHeight="1" x14ac:dyDescent="0.2">
      <c r="B8" s="33" t="s">
        <v>1</v>
      </c>
      <c r="C8" s="34"/>
      <c r="D8" s="26"/>
      <c r="E8" s="27"/>
      <c r="F8" s="35" t="s">
        <v>26</v>
      </c>
      <c r="G8" s="36"/>
      <c r="H8" s="18"/>
    </row>
    <row r="9" spans="2:8" ht="30" customHeight="1" x14ac:dyDescent="0.2">
      <c r="B9" s="33" t="s">
        <v>24</v>
      </c>
      <c r="C9" s="34"/>
      <c r="D9" s="26"/>
      <c r="E9" s="27"/>
      <c r="F9" s="35" t="s">
        <v>25</v>
      </c>
      <c r="G9" s="36"/>
      <c r="H9" s="17"/>
    </row>
    <row r="10" spans="2:8" ht="30" customHeight="1" x14ac:dyDescent="0.2">
      <c r="B10" s="33" t="s">
        <v>5</v>
      </c>
      <c r="C10" s="34"/>
      <c r="D10" s="41"/>
      <c r="E10" s="42"/>
      <c r="F10" s="35" t="s">
        <v>2</v>
      </c>
      <c r="G10" s="36"/>
      <c r="H10" s="19"/>
    </row>
    <row r="11" spans="2:8" ht="30" customHeight="1" x14ac:dyDescent="0.2">
      <c r="B11" s="33" t="s">
        <v>3</v>
      </c>
      <c r="C11" s="34"/>
      <c r="D11" s="43">
        <f>+H10-D10</f>
        <v>0</v>
      </c>
      <c r="E11" s="44"/>
      <c r="F11" s="35" t="s">
        <v>4</v>
      </c>
      <c r="G11" s="36"/>
      <c r="H11" s="17"/>
    </row>
    <row r="12" spans="2:8" ht="21.75" customHeight="1" x14ac:dyDescent="0.2">
      <c r="B12" s="8" t="s">
        <v>6</v>
      </c>
      <c r="C12" s="38" t="s">
        <v>7</v>
      </c>
      <c r="D12" s="39"/>
      <c r="E12" s="40"/>
      <c r="F12" s="37" t="s">
        <v>8</v>
      </c>
      <c r="G12" s="37"/>
      <c r="H12" s="20" t="s">
        <v>9</v>
      </c>
    </row>
    <row r="13" spans="2:8" ht="30" customHeight="1" x14ac:dyDescent="0.2">
      <c r="B13" s="9" t="s">
        <v>10</v>
      </c>
      <c r="C13" s="58" t="str">
        <f>IF(D8=0,"",D8)</f>
        <v/>
      </c>
      <c r="D13" s="59"/>
      <c r="E13" s="60"/>
      <c r="F13" s="45" t="str">
        <f>IF(H8=0,"",H8)</f>
        <v/>
      </c>
      <c r="G13" s="45"/>
      <c r="H13" s="21"/>
    </row>
    <row r="14" spans="2:8" ht="30" customHeight="1" x14ac:dyDescent="0.2">
      <c r="B14" s="9">
        <v>2</v>
      </c>
      <c r="C14" s="61"/>
      <c r="D14" s="29"/>
      <c r="E14" s="62"/>
      <c r="F14" s="46"/>
      <c r="G14" s="46"/>
      <c r="H14" s="21"/>
    </row>
    <row r="15" spans="2:8" ht="30" customHeight="1" x14ac:dyDescent="0.2">
      <c r="B15" s="9">
        <v>3</v>
      </c>
      <c r="C15" s="61"/>
      <c r="D15" s="29"/>
      <c r="E15" s="62"/>
      <c r="F15" s="46"/>
      <c r="G15" s="46"/>
      <c r="H15" s="21"/>
    </row>
    <row r="16" spans="2:8" ht="30" customHeight="1" x14ac:dyDescent="0.2">
      <c r="B16" s="9">
        <v>4</v>
      </c>
      <c r="C16" s="61"/>
      <c r="D16" s="29"/>
      <c r="E16" s="62"/>
      <c r="F16" s="46"/>
      <c r="G16" s="46"/>
      <c r="H16" s="21"/>
    </row>
    <row r="17" spans="2:8" ht="30" customHeight="1" x14ac:dyDescent="0.2">
      <c r="B17" s="9">
        <v>5</v>
      </c>
      <c r="C17" s="61"/>
      <c r="D17" s="29"/>
      <c r="E17" s="62"/>
      <c r="F17" s="46"/>
      <c r="G17" s="46"/>
      <c r="H17" s="21"/>
    </row>
    <row r="18" spans="2:8" ht="30" customHeight="1" x14ac:dyDescent="0.2">
      <c r="B18" s="9">
        <v>6</v>
      </c>
      <c r="C18" s="61"/>
      <c r="D18" s="29"/>
      <c r="E18" s="62"/>
      <c r="F18" s="46"/>
      <c r="G18" s="46"/>
      <c r="H18" s="21"/>
    </row>
    <row r="19" spans="2:8" ht="30" customHeight="1" x14ac:dyDescent="0.2">
      <c r="B19" s="9">
        <v>7</v>
      </c>
      <c r="C19" s="61"/>
      <c r="D19" s="29"/>
      <c r="E19" s="62"/>
      <c r="F19" s="46"/>
      <c r="G19" s="46"/>
      <c r="H19" s="21"/>
    </row>
    <row r="20" spans="2:8" ht="30" customHeight="1" x14ac:dyDescent="0.2">
      <c r="B20" s="9">
        <v>8</v>
      </c>
      <c r="C20" s="61"/>
      <c r="D20" s="29"/>
      <c r="E20" s="62"/>
      <c r="F20" s="66"/>
      <c r="G20" s="67"/>
      <c r="H20" s="21"/>
    </row>
    <row r="21" spans="2:8" ht="30.75" customHeight="1" x14ac:dyDescent="0.2">
      <c r="B21" s="33" t="s">
        <v>31</v>
      </c>
      <c r="C21" s="34"/>
      <c r="D21" s="26"/>
      <c r="E21" s="27"/>
      <c r="F21" s="31" t="s">
        <v>32</v>
      </c>
      <c r="G21" s="32"/>
      <c r="H21" s="17"/>
    </row>
    <row r="22" spans="2:8" ht="30.75" customHeight="1" x14ac:dyDescent="0.2">
      <c r="B22" s="33" t="s">
        <v>33</v>
      </c>
      <c r="C22" s="34"/>
      <c r="D22" s="28"/>
      <c r="E22" s="29"/>
      <c r="F22" s="29"/>
      <c r="G22" s="29"/>
      <c r="H22" s="30"/>
    </row>
    <row r="23" spans="2:8" ht="61.5" customHeight="1" x14ac:dyDescent="0.2">
      <c r="B23" s="63" t="s">
        <v>64</v>
      </c>
      <c r="C23" s="64"/>
      <c r="D23" s="64"/>
      <c r="E23" s="64"/>
      <c r="F23" s="64"/>
      <c r="G23" s="64"/>
      <c r="H23" s="65"/>
    </row>
    <row r="24" spans="2:8" ht="50.25" customHeight="1" x14ac:dyDescent="0.2">
      <c r="B24" s="10"/>
      <c r="C24" s="59"/>
      <c r="D24" s="59"/>
      <c r="E24" s="59"/>
      <c r="F24" s="59"/>
      <c r="G24" s="59"/>
      <c r="H24" s="11"/>
    </row>
    <row r="25" spans="2:8" ht="15" customHeight="1" x14ac:dyDescent="0.2">
      <c r="B25" s="12"/>
      <c r="C25" s="83" t="s">
        <v>57</v>
      </c>
      <c r="D25" s="83"/>
      <c r="E25" s="83"/>
      <c r="F25" s="83"/>
      <c r="G25" s="83"/>
      <c r="H25" s="84"/>
    </row>
    <row r="26" spans="2:8" ht="15" customHeight="1" x14ac:dyDescent="0.2">
      <c r="B26" s="12"/>
      <c r="C26" s="50" t="s">
        <v>56</v>
      </c>
      <c r="D26" s="50"/>
      <c r="E26" s="50"/>
      <c r="F26" s="57">
        <f>H8</f>
        <v>0</v>
      </c>
      <c r="G26" s="57"/>
      <c r="H26" s="13"/>
    </row>
    <row r="27" spans="2:8" ht="7.5" customHeight="1" thickBot="1" x14ac:dyDescent="0.25">
      <c r="B27" s="14"/>
      <c r="C27" s="15"/>
      <c r="D27" s="15"/>
      <c r="E27" s="15"/>
      <c r="F27" s="15"/>
      <c r="G27" s="15"/>
      <c r="H27" s="22"/>
    </row>
    <row r="28" spans="2:8" ht="24" customHeight="1" thickBot="1" x14ac:dyDescent="0.25">
      <c r="B28" s="47" t="s">
        <v>12</v>
      </c>
      <c r="C28" s="48"/>
      <c r="D28" s="48"/>
      <c r="E28" s="48"/>
      <c r="F28" s="48"/>
      <c r="G28" s="48"/>
      <c r="H28" s="49"/>
    </row>
    <row r="29" spans="2:8" ht="42" customHeight="1" thickBot="1" x14ac:dyDescent="0.25">
      <c r="B29" s="71" t="s">
        <v>16</v>
      </c>
      <c r="C29" s="72"/>
      <c r="D29" s="16">
        <f>IF(D6="SELECCIONE","0",IF(D6="SANTA MARTA",34200,17100))</f>
        <v>34200</v>
      </c>
      <c r="E29" s="73" t="s">
        <v>15</v>
      </c>
      <c r="F29" s="74"/>
      <c r="G29" s="16">
        <f>IFERROR(+D29*D11,0)</f>
        <v>0</v>
      </c>
      <c r="H29" s="25" t="s">
        <v>63</v>
      </c>
    </row>
    <row r="30" spans="2:8" ht="32.25" customHeight="1" x14ac:dyDescent="0.2">
      <c r="B30" s="75" t="s">
        <v>19</v>
      </c>
      <c r="C30" s="76"/>
      <c r="D30" s="77">
        <f>H11</f>
        <v>0</v>
      </c>
      <c r="E30" s="78"/>
      <c r="F30" s="79" t="s">
        <v>18</v>
      </c>
      <c r="G30" s="80"/>
      <c r="H30" s="23" t="str">
        <f t="shared" ref="H30" si="0">IF(D10=0,"",D10)</f>
        <v/>
      </c>
    </row>
    <row r="31" spans="2:8" ht="32.25" customHeight="1" x14ac:dyDescent="0.2">
      <c r="B31" s="33" t="s">
        <v>58</v>
      </c>
      <c r="C31" s="34"/>
      <c r="D31" s="26"/>
      <c r="E31" s="82"/>
      <c r="F31" s="81" t="s">
        <v>17</v>
      </c>
      <c r="G31" s="81"/>
      <c r="H31" s="24" t="str">
        <f>IF(H10=0,"",H10)</f>
        <v/>
      </c>
    </row>
    <row r="32" spans="2:8" ht="54" customHeight="1" x14ac:dyDescent="0.2">
      <c r="B32" s="51" t="s">
        <v>13</v>
      </c>
      <c r="C32" s="52"/>
      <c r="D32" s="52"/>
      <c r="E32" s="53"/>
      <c r="F32" s="52" t="s">
        <v>14</v>
      </c>
      <c r="G32" s="52"/>
      <c r="H32" s="53"/>
    </row>
    <row r="33" spans="2:8" ht="24" customHeight="1" thickBot="1" x14ac:dyDescent="0.25">
      <c r="B33" s="54"/>
      <c r="C33" s="55"/>
      <c r="D33" s="55"/>
      <c r="E33" s="56"/>
      <c r="F33" s="55"/>
      <c r="G33" s="55"/>
      <c r="H33" s="56"/>
    </row>
    <row r="34" spans="2:8" ht="15" customHeight="1" thickBot="1" x14ac:dyDescent="0.25">
      <c r="B34" s="68" t="s">
        <v>30</v>
      </c>
      <c r="C34" s="69"/>
      <c r="D34" s="69"/>
      <c r="E34" s="69"/>
      <c r="F34" s="69"/>
      <c r="G34" s="69"/>
      <c r="H34" s="70"/>
    </row>
    <row r="35" spans="2:8" ht="9" customHeight="1" x14ac:dyDescent="0.2"/>
  </sheetData>
  <mergeCells count="63">
    <mergeCell ref="D7:E7"/>
    <mergeCell ref="E4:F4"/>
    <mergeCell ref="C2:H2"/>
    <mergeCell ref="C3:H3"/>
    <mergeCell ref="G4:H4"/>
    <mergeCell ref="C4:D4"/>
    <mergeCell ref="D6:H6"/>
    <mergeCell ref="F7:G7"/>
    <mergeCell ref="B6:C6"/>
    <mergeCell ref="B7:C7"/>
    <mergeCell ref="B2:B4"/>
    <mergeCell ref="B34:H34"/>
    <mergeCell ref="F14:G14"/>
    <mergeCell ref="F15:G15"/>
    <mergeCell ref="C14:E14"/>
    <mergeCell ref="C15:E15"/>
    <mergeCell ref="C17:E17"/>
    <mergeCell ref="B29:C29"/>
    <mergeCell ref="E29:F29"/>
    <mergeCell ref="B30:C30"/>
    <mergeCell ref="D30:E30"/>
    <mergeCell ref="B31:C31"/>
    <mergeCell ref="F30:G30"/>
    <mergeCell ref="F31:G31"/>
    <mergeCell ref="D31:E31"/>
    <mergeCell ref="F32:H33"/>
    <mergeCell ref="C25:H25"/>
    <mergeCell ref="B32:E33"/>
    <mergeCell ref="F26:G26"/>
    <mergeCell ref="C13:E13"/>
    <mergeCell ref="C24:G24"/>
    <mergeCell ref="C19:E19"/>
    <mergeCell ref="C16:E16"/>
    <mergeCell ref="F16:G16"/>
    <mergeCell ref="B23:H23"/>
    <mergeCell ref="C20:E20"/>
    <mergeCell ref="F18:G18"/>
    <mergeCell ref="F19:G19"/>
    <mergeCell ref="F20:G20"/>
    <mergeCell ref="C18:E18"/>
    <mergeCell ref="B22:C22"/>
    <mergeCell ref="D10:E10"/>
    <mergeCell ref="D11:E11"/>
    <mergeCell ref="F13:G13"/>
    <mergeCell ref="F17:G17"/>
    <mergeCell ref="B28:H28"/>
    <mergeCell ref="C26:E26"/>
    <mergeCell ref="D21:E21"/>
    <mergeCell ref="D22:H22"/>
    <mergeCell ref="F21:G21"/>
    <mergeCell ref="B21:C21"/>
    <mergeCell ref="B8:C8"/>
    <mergeCell ref="B9:C9"/>
    <mergeCell ref="B10:C10"/>
    <mergeCell ref="F9:G9"/>
    <mergeCell ref="F12:G12"/>
    <mergeCell ref="F11:G11"/>
    <mergeCell ref="C12:E12"/>
    <mergeCell ref="D8:E8"/>
    <mergeCell ref="D9:E9"/>
    <mergeCell ref="F8:G8"/>
    <mergeCell ref="F10:G10"/>
    <mergeCell ref="B11:C11"/>
  </mergeCells>
  <phoneticPr fontId="0" type="noConversion"/>
  <dataValidations count="5">
    <dataValidation type="list" allowBlank="1" showInputMessage="1" showErrorMessage="1" sqref="H13" xr:uid="{00000000-0002-0000-0000-000000000000}">
      <formula1>"FUNCIONARIO,PENSIONADO"</formula1>
    </dataValidation>
    <dataValidation type="list" allowBlank="1" showInputMessage="1" showErrorMessage="1" sqref="D21" xr:uid="{00000000-0002-0000-0000-000001000000}">
      <formula1>"seleccione,SI,NO"</formula1>
    </dataValidation>
    <dataValidation type="date" operator="greaterThanOrEqual" allowBlank="1" showInputMessage="1" showErrorMessage="1" errorTitle="Recuerda" error="Ingresar fechas mayores a hoy" sqref="D10" xr:uid="{00000000-0002-0000-0000-000003000000}">
      <formula1>TODAY()</formula1>
    </dataValidation>
    <dataValidation type="date" allowBlank="1" showInputMessage="1" showErrorMessage="1" errorTitle="Recuerda" error="El numero maximo de noches para disfrutar en las cabaña no puede exeder 8. (Ocho noches y siete dias)" sqref="H10" xr:uid="{00000000-0002-0000-0000-000004000000}">
      <formula1>D10</formula1>
      <formula2>D10+8</formula2>
    </dataValidation>
    <dataValidation type="list" allowBlank="1" showInputMessage="1" showErrorMessage="1" sqref="D6:H6" xr:uid="{9BE08258-72AD-479B-8538-273D172C3D09}">
      <formula1>"SELECCIONE UNA OPCIÓN,MARIQUITA,RIONEGRO,SANTA MARTA"</formula1>
    </dataValidation>
  </dataValidations>
  <printOptions horizontalCentered="1"/>
  <pageMargins left="0" right="0" top="0.39370078740157483" bottom="0" header="0" footer="0.59055118110236227"/>
  <pageSetup scale="67" orientation="portrait" r:id="rId1"/>
  <headerFooter scaleWithDoc="0">
    <oddFooter xml:space="preserve">&amp;RPágina 1 de 1&amp;"Arial,Negrita"&amp;8
</oddFooter>
  </headerFooter>
  <drawing r:id="rId2"/>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5000000}">
          <x14:formula1>
            <xm:f>Hoja2!$C$10:$C$20</xm:f>
          </x14:formula1>
          <xm:sqref>H21</xm:sqref>
        </x14:dataValidation>
        <x14:dataValidation type="list" allowBlank="1" showInputMessage="1" showErrorMessage="1" xr:uid="{00000000-0002-0000-0000-000006000000}">
          <x14:formula1>
            <xm:f>Hoja2!$A$1:$A$9</xm:f>
          </x14:formula1>
          <xm:sqref>H11</xm:sqref>
        </x14:dataValidation>
        <x14:dataValidation type="list" allowBlank="1" showInputMessage="1" showErrorMessage="1" xr:uid="{00000000-0002-0000-0000-000007000000}">
          <x14:formula1>
            <xm:f>Hoja2!$B$1:$B$3</xm:f>
          </x14:formula1>
          <xm:sqref>D31:E31</xm:sqref>
        </x14:dataValidation>
        <x14:dataValidation type="list" allowBlank="1" showInputMessage="1" showErrorMessage="1" xr:uid="{00000000-0002-0000-0000-000008000000}">
          <x14:formula1>
            <xm:f>Hoja2!$D$1:$D$8</xm:f>
          </x14:formula1>
          <xm:sqref>H14:H20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J55"/>
  <sheetViews>
    <sheetView topLeftCell="A28" zoomScaleNormal="100" workbookViewId="0">
      <selection activeCell="B10" sqref="B10:I54"/>
    </sheetView>
  </sheetViews>
  <sheetFormatPr baseColWidth="10" defaultColWidth="0" defaultRowHeight="12.75" x14ac:dyDescent="0.2"/>
  <cols>
    <col min="1" max="1" width="1.42578125" style="7" customWidth="1"/>
    <col min="2" max="9" width="11" style="7" customWidth="1"/>
    <col min="10" max="10" width="1.28515625" style="7" customWidth="1"/>
    <col min="11" max="16384" width="11.42578125" hidden="1"/>
  </cols>
  <sheetData>
    <row r="1" spans="2:9" x14ac:dyDescent="0.2">
      <c r="B1" s="102" t="s">
        <v>59</v>
      </c>
      <c r="C1" s="103"/>
      <c r="D1" s="103"/>
      <c r="E1" s="103"/>
      <c r="F1" s="103"/>
      <c r="G1" s="103"/>
      <c r="H1" s="103"/>
      <c r="I1" s="103"/>
    </row>
    <row r="2" spans="2:9" x14ac:dyDescent="0.2">
      <c r="B2" s="103"/>
      <c r="C2" s="103"/>
      <c r="D2" s="103"/>
      <c r="E2" s="103"/>
      <c r="F2" s="103"/>
      <c r="G2" s="103"/>
      <c r="H2" s="103"/>
      <c r="I2" s="103"/>
    </row>
    <row r="3" spans="2:9" x14ac:dyDescent="0.2">
      <c r="B3" s="103"/>
      <c r="C3" s="103"/>
      <c r="D3" s="103"/>
      <c r="E3" s="103"/>
      <c r="F3" s="103"/>
      <c r="G3" s="103"/>
      <c r="H3" s="103"/>
      <c r="I3" s="103"/>
    </row>
    <row r="4" spans="2:9" x14ac:dyDescent="0.2">
      <c r="B4" s="103"/>
      <c r="C4" s="103"/>
      <c r="D4" s="103"/>
      <c r="E4" s="103"/>
      <c r="F4" s="103"/>
      <c r="G4" s="103"/>
      <c r="H4" s="103"/>
      <c r="I4" s="103"/>
    </row>
    <row r="5" spans="2:9" x14ac:dyDescent="0.2">
      <c r="B5" s="103"/>
      <c r="C5" s="103"/>
      <c r="D5" s="103"/>
      <c r="E5" s="103"/>
      <c r="F5" s="103"/>
      <c r="G5" s="103"/>
      <c r="H5" s="103"/>
      <c r="I5" s="103"/>
    </row>
    <row r="6" spans="2:9" x14ac:dyDescent="0.2">
      <c r="B6" s="103"/>
      <c r="C6" s="103"/>
      <c r="D6" s="103"/>
      <c r="E6" s="103"/>
      <c r="F6" s="103"/>
      <c r="G6" s="103"/>
      <c r="H6" s="103"/>
      <c r="I6" s="103"/>
    </row>
    <row r="7" spans="2:9" x14ac:dyDescent="0.2">
      <c r="B7" s="103"/>
      <c r="C7" s="103"/>
      <c r="D7" s="103"/>
      <c r="E7" s="103"/>
      <c r="F7" s="103"/>
      <c r="G7" s="103"/>
      <c r="H7" s="103"/>
      <c r="I7" s="103"/>
    </row>
    <row r="8" spans="2:9" x14ac:dyDescent="0.2">
      <c r="B8" s="103"/>
      <c r="C8" s="103"/>
      <c r="D8" s="103"/>
      <c r="E8" s="103"/>
      <c r="F8" s="103"/>
      <c r="G8" s="103"/>
      <c r="H8" s="103"/>
      <c r="I8" s="103"/>
    </row>
    <row r="9" spans="2:9" x14ac:dyDescent="0.2">
      <c r="B9" s="103"/>
      <c r="C9" s="103"/>
      <c r="D9" s="103"/>
      <c r="E9" s="103"/>
      <c r="F9" s="103"/>
      <c r="G9" s="103"/>
      <c r="H9" s="103"/>
      <c r="I9" s="103"/>
    </row>
    <row r="10" spans="2:9" ht="12.75" customHeight="1" x14ac:dyDescent="0.2">
      <c r="B10" s="100" t="s">
        <v>61</v>
      </c>
      <c r="C10" s="101"/>
      <c r="D10" s="101"/>
      <c r="E10" s="101"/>
      <c r="F10" s="101"/>
      <c r="G10" s="101"/>
      <c r="H10" s="101"/>
      <c r="I10" s="101"/>
    </row>
    <row r="11" spans="2:9" x14ac:dyDescent="0.2">
      <c r="B11" s="101"/>
      <c r="C11" s="101"/>
      <c r="D11" s="101"/>
      <c r="E11" s="101"/>
      <c r="F11" s="101"/>
      <c r="G11" s="101"/>
      <c r="H11" s="101"/>
      <c r="I11" s="101"/>
    </row>
    <row r="12" spans="2:9" x14ac:dyDescent="0.2">
      <c r="B12" s="101"/>
      <c r="C12" s="101"/>
      <c r="D12" s="101"/>
      <c r="E12" s="101"/>
      <c r="F12" s="101"/>
      <c r="G12" s="101"/>
      <c r="H12" s="101"/>
      <c r="I12" s="101"/>
    </row>
    <row r="13" spans="2:9" x14ac:dyDescent="0.2">
      <c r="B13" s="101"/>
      <c r="C13" s="101"/>
      <c r="D13" s="101"/>
      <c r="E13" s="101"/>
      <c r="F13" s="101"/>
      <c r="G13" s="101"/>
      <c r="H13" s="101"/>
      <c r="I13" s="101"/>
    </row>
    <row r="14" spans="2:9" x14ac:dyDescent="0.2">
      <c r="B14" s="101"/>
      <c r="C14" s="101"/>
      <c r="D14" s="101"/>
      <c r="E14" s="101"/>
      <c r="F14" s="101"/>
      <c r="G14" s="101"/>
      <c r="H14" s="101"/>
      <c r="I14" s="101"/>
    </row>
    <row r="15" spans="2:9" x14ac:dyDescent="0.2">
      <c r="B15" s="101"/>
      <c r="C15" s="101"/>
      <c r="D15" s="101"/>
      <c r="E15" s="101"/>
      <c r="F15" s="101"/>
      <c r="G15" s="101"/>
      <c r="H15" s="101"/>
      <c r="I15" s="101"/>
    </row>
    <row r="16" spans="2:9" x14ac:dyDescent="0.2">
      <c r="B16" s="101"/>
      <c r="C16" s="101"/>
      <c r="D16" s="101"/>
      <c r="E16" s="101"/>
      <c r="F16" s="101"/>
      <c r="G16" s="101"/>
      <c r="H16" s="101"/>
      <c r="I16" s="101"/>
    </row>
    <row r="17" spans="2:9" x14ac:dyDescent="0.2">
      <c r="B17" s="101"/>
      <c r="C17" s="101"/>
      <c r="D17" s="101"/>
      <c r="E17" s="101"/>
      <c r="F17" s="101"/>
      <c r="G17" s="101"/>
      <c r="H17" s="101"/>
      <c r="I17" s="101"/>
    </row>
    <row r="18" spans="2:9" x14ac:dyDescent="0.2">
      <c r="B18" s="101"/>
      <c r="C18" s="101"/>
      <c r="D18" s="101"/>
      <c r="E18" s="101"/>
      <c r="F18" s="101"/>
      <c r="G18" s="101"/>
      <c r="H18" s="101"/>
      <c r="I18" s="101"/>
    </row>
    <row r="19" spans="2:9" x14ac:dyDescent="0.2">
      <c r="B19" s="101"/>
      <c r="C19" s="101"/>
      <c r="D19" s="101"/>
      <c r="E19" s="101"/>
      <c r="F19" s="101"/>
      <c r="G19" s="101"/>
      <c r="H19" s="101"/>
      <c r="I19" s="101"/>
    </row>
    <row r="20" spans="2:9" x14ac:dyDescent="0.2">
      <c r="B20" s="101"/>
      <c r="C20" s="101"/>
      <c r="D20" s="101"/>
      <c r="E20" s="101"/>
      <c r="F20" s="101"/>
      <c r="G20" s="101"/>
      <c r="H20" s="101"/>
      <c r="I20" s="101"/>
    </row>
    <row r="21" spans="2:9" x14ac:dyDescent="0.2">
      <c r="B21" s="101"/>
      <c r="C21" s="101"/>
      <c r="D21" s="101"/>
      <c r="E21" s="101"/>
      <c r="F21" s="101"/>
      <c r="G21" s="101"/>
      <c r="H21" s="101"/>
      <c r="I21" s="101"/>
    </row>
    <row r="22" spans="2:9" x14ac:dyDescent="0.2">
      <c r="B22" s="101"/>
      <c r="C22" s="101"/>
      <c r="D22" s="101"/>
      <c r="E22" s="101"/>
      <c r="F22" s="101"/>
      <c r="G22" s="101"/>
      <c r="H22" s="101"/>
      <c r="I22" s="101"/>
    </row>
    <row r="23" spans="2:9" x14ac:dyDescent="0.2">
      <c r="B23" s="101"/>
      <c r="C23" s="101"/>
      <c r="D23" s="101"/>
      <c r="E23" s="101"/>
      <c r="F23" s="101"/>
      <c r="G23" s="101"/>
      <c r="H23" s="101"/>
      <c r="I23" s="101"/>
    </row>
    <row r="24" spans="2:9" x14ac:dyDescent="0.2">
      <c r="B24" s="101"/>
      <c r="C24" s="101"/>
      <c r="D24" s="101"/>
      <c r="E24" s="101"/>
      <c r="F24" s="101"/>
      <c r="G24" s="101"/>
      <c r="H24" s="101"/>
      <c r="I24" s="101"/>
    </row>
    <row r="25" spans="2:9" x14ac:dyDescent="0.2">
      <c r="B25" s="101"/>
      <c r="C25" s="101"/>
      <c r="D25" s="101"/>
      <c r="E25" s="101"/>
      <c r="F25" s="101"/>
      <c r="G25" s="101"/>
      <c r="H25" s="101"/>
      <c r="I25" s="101"/>
    </row>
    <row r="26" spans="2:9" x14ac:dyDescent="0.2">
      <c r="B26" s="101"/>
      <c r="C26" s="101"/>
      <c r="D26" s="101"/>
      <c r="E26" s="101"/>
      <c r="F26" s="101"/>
      <c r="G26" s="101"/>
      <c r="H26" s="101"/>
      <c r="I26" s="101"/>
    </row>
    <row r="27" spans="2:9" x14ac:dyDescent="0.2">
      <c r="B27" s="101"/>
      <c r="C27" s="101"/>
      <c r="D27" s="101"/>
      <c r="E27" s="101"/>
      <c r="F27" s="101"/>
      <c r="G27" s="101"/>
      <c r="H27" s="101"/>
      <c r="I27" s="101"/>
    </row>
    <row r="28" spans="2:9" x14ac:dyDescent="0.2">
      <c r="B28" s="101"/>
      <c r="C28" s="101"/>
      <c r="D28" s="101"/>
      <c r="E28" s="101"/>
      <c r="F28" s="101"/>
      <c r="G28" s="101"/>
      <c r="H28" s="101"/>
      <c r="I28" s="101"/>
    </row>
    <row r="29" spans="2:9" x14ac:dyDescent="0.2">
      <c r="B29" s="101"/>
      <c r="C29" s="101"/>
      <c r="D29" s="101"/>
      <c r="E29" s="101"/>
      <c r="F29" s="101"/>
      <c r="G29" s="101"/>
      <c r="H29" s="101"/>
      <c r="I29" s="101"/>
    </row>
    <row r="30" spans="2:9" x14ac:dyDescent="0.2">
      <c r="B30" s="101"/>
      <c r="C30" s="101"/>
      <c r="D30" s="101"/>
      <c r="E30" s="101"/>
      <c r="F30" s="101"/>
      <c r="G30" s="101"/>
      <c r="H30" s="101"/>
      <c r="I30" s="101"/>
    </row>
    <row r="31" spans="2:9" x14ac:dyDescent="0.2">
      <c r="B31" s="101"/>
      <c r="C31" s="101"/>
      <c r="D31" s="101"/>
      <c r="E31" s="101"/>
      <c r="F31" s="101"/>
      <c r="G31" s="101"/>
      <c r="H31" s="101"/>
      <c r="I31" s="101"/>
    </row>
    <row r="32" spans="2:9" x14ac:dyDescent="0.2">
      <c r="B32" s="101"/>
      <c r="C32" s="101"/>
      <c r="D32" s="101"/>
      <c r="E32" s="101"/>
      <c r="F32" s="101"/>
      <c r="G32" s="101"/>
      <c r="H32" s="101"/>
      <c r="I32" s="101"/>
    </row>
    <row r="33" spans="2:9" x14ac:dyDescent="0.2">
      <c r="B33" s="101"/>
      <c r="C33" s="101"/>
      <c r="D33" s="101"/>
      <c r="E33" s="101"/>
      <c r="F33" s="101"/>
      <c r="G33" s="101"/>
      <c r="H33" s="101"/>
      <c r="I33" s="101"/>
    </row>
    <row r="34" spans="2:9" x14ac:dyDescent="0.2">
      <c r="B34" s="101"/>
      <c r="C34" s="101"/>
      <c r="D34" s="101"/>
      <c r="E34" s="101"/>
      <c r="F34" s="101"/>
      <c r="G34" s="101"/>
      <c r="H34" s="101"/>
      <c r="I34" s="101"/>
    </row>
    <row r="35" spans="2:9" x14ac:dyDescent="0.2">
      <c r="B35" s="101"/>
      <c r="C35" s="101"/>
      <c r="D35" s="101"/>
      <c r="E35" s="101"/>
      <c r="F35" s="101"/>
      <c r="G35" s="101"/>
      <c r="H35" s="101"/>
      <c r="I35" s="101"/>
    </row>
    <row r="36" spans="2:9" x14ac:dyDescent="0.2">
      <c r="B36" s="101"/>
      <c r="C36" s="101"/>
      <c r="D36" s="101"/>
      <c r="E36" s="101"/>
      <c r="F36" s="101"/>
      <c r="G36" s="101"/>
      <c r="H36" s="101"/>
      <c r="I36" s="101"/>
    </row>
    <row r="37" spans="2:9" x14ac:dyDescent="0.2">
      <c r="B37" s="101"/>
      <c r="C37" s="101"/>
      <c r="D37" s="101"/>
      <c r="E37" s="101"/>
      <c r="F37" s="101"/>
      <c r="G37" s="101"/>
      <c r="H37" s="101"/>
      <c r="I37" s="101"/>
    </row>
    <row r="38" spans="2:9" x14ac:dyDescent="0.2">
      <c r="B38" s="101"/>
      <c r="C38" s="101"/>
      <c r="D38" s="101"/>
      <c r="E38" s="101"/>
      <c r="F38" s="101"/>
      <c r="G38" s="101"/>
      <c r="H38" s="101"/>
      <c r="I38" s="101"/>
    </row>
    <row r="39" spans="2:9" x14ac:dyDescent="0.2">
      <c r="B39" s="101"/>
      <c r="C39" s="101"/>
      <c r="D39" s="101"/>
      <c r="E39" s="101"/>
      <c r="F39" s="101"/>
      <c r="G39" s="101"/>
      <c r="H39" s="101"/>
      <c r="I39" s="101"/>
    </row>
    <row r="40" spans="2:9" x14ac:dyDescent="0.2">
      <c r="B40" s="101"/>
      <c r="C40" s="101"/>
      <c r="D40" s="101"/>
      <c r="E40" s="101"/>
      <c r="F40" s="101"/>
      <c r="G40" s="101"/>
      <c r="H40" s="101"/>
      <c r="I40" s="101"/>
    </row>
    <row r="41" spans="2:9" x14ac:dyDescent="0.2">
      <c r="B41" s="101"/>
      <c r="C41" s="101"/>
      <c r="D41" s="101"/>
      <c r="E41" s="101"/>
      <c r="F41" s="101"/>
      <c r="G41" s="101"/>
      <c r="H41" s="101"/>
      <c r="I41" s="101"/>
    </row>
    <row r="42" spans="2:9" x14ac:dyDescent="0.2">
      <c r="B42" s="101"/>
      <c r="C42" s="101"/>
      <c r="D42" s="101"/>
      <c r="E42" s="101"/>
      <c r="F42" s="101"/>
      <c r="G42" s="101"/>
      <c r="H42" s="101"/>
      <c r="I42" s="101"/>
    </row>
    <row r="43" spans="2:9" x14ac:dyDescent="0.2">
      <c r="B43" s="101"/>
      <c r="C43" s="101"/>
      <c r="D43" s="101"/>
      <c r="E43" s="101"/>
      <c r="F43" s="101"/>
      <c r="G43" s="101"/>
      <c r="H43" s="101"/>
      <c r="I43" s="101"/>
    </row>
    <row r="44" spans="2:9" x14ac:dyDescent="0.2">
      <c r="B44" s="101"/>
      <c r="C44" s="101"/>
      <c r="D44" s="101"/>
      <c r="E44" s="101"/>
      <c r="F44" s="101"/>
      <c r="G44" s="101"/>
      <c r="H44" s="101"/>
      <c r="I44" s="101"/>
    </row>
    <row r="45" spans="2:9" x14ac:dyDescent="0.2">
      <c r="B45" s="101"/>
      <c r="C45" s="101"/>
      <c r="D45" s="101"/>
      <c r="E45" s="101"/>
      <c r="F45" s="101"/>
      <c r="G45" s="101"/>
      <c r="H45" s="101"/>
      <c r="I45" s="101"/>
    </row>
    <row r="46" spans="2:9" x14ac:dyDescent="0.2">
      <c r="B46" s="101"/>
      <c r="C46" s="101"/>
      <c r="D46" s="101"/>
      <c r="E46" s="101"/>
      <c r="F46" s="101"/>
      <c r="G46" s="101"/>
      <c r="H46" s="101"/>
      <c r="I46" s="101"/>
    </row>
    <row r="47" spans="2:9" x14ac:dyDescent="0.2">
      <c r="B47" s="101"/>
      <c r="C47" s="101"/>
      <c r="D47" s="101"/>
      <c r="E47" s="101"/>
      <c r="F47" s="101"/>
      <c r="G47" s="101"/>
      <c r="H47" s="101"/>
      <c r="I47" s="101"/>
    </row>
    <row r="48" spans="2:9" x14ac:dyDescent="0.2">
      <c r="B48" s="101"/>
      <c r="C48" s="101"/>
      <c r="D48" s="101"/>
      <c r="E48" s="101"/>
      <c r="F48" s="101"/>
      <c r="G48" s="101"/>
      <c r="H48" s="101"/>
      <c r="I48" s="101"/>
    </row>
    <row r="49" spans="2:9" x14ac:dyDescent="0.2">
      <c r="B49" s="101"/>
      <c r="C49" s="101"/>
      <c r="D49" s="101"/>
      <c r="E49" s="101"/>
      <c r="F49" s="101"/>
      <c r="G49" s="101"/>
      <c r="H49" s="101"/>
      <c r="I49" s="101"/>
    </row>
    <row r="50" spans="2:9" x14ac:dyDescent="0.2">
      <c r="B50" s="101"/>
      <c r="C50" s="101"/>
      <c r="D50" s="101"/>
      <c r="E50" s="101"/>
      <c r="F50" s="101"/>
      <c r="G50" s="101"/>
      <c r="H50" s="101"/>
      <c r="I50" s="101"/>
    </row>
    <row r="51" spans="2:9" x14ac:dyDescent="0.2">
      <c r="B51" s="101"/>
      <c r="C51" s="101"/>
      <c r="D51" s="101"/>
      <c r="E51" s="101"/>
      <c r="F51" s="101"/>
      <c r="G51" s="101"/>
      <c r="H51" s="101"/>
      <c r="I51" s="101"/>
    </row>
    <row r="52" spans="2:9" x14ac:dyDescent="0.2">
      <c r="B52" s="101"/>
      <c r="C52" s="101"/>
      <c r="D52" s="101"/>
      <c r="E52" s="101"/>
      <c r="F52" s="101"/>
      <c r="G52" s="101"/>
      <c r="H52" s="101"/>
      <c r="I52" s="101"/>
    </row>
    <row r="53" spans="2:9" x14ac:dyDescent="0.2">
      <c r="B53" s="101"/>
      <c r="C53" s="101"/>
      <c r="D53" s="101"/>
      <c r="E53" s="101"/>
      <c r="F53" s="101"/>
      <c r="G53" s="101"/>
      <c r="H53" s="101"/>
      <c r="I53" s="101"/>
    </row>
    <row r="54" spans="2:9" x14ac:dyDescent="0.2">
      <c r="B54" s="101"/>
      <c r="C54" s="101"/>
      <c r="D54" s="101"/>
      <c r="E54" s="101"/>
      <c r="F54" s="101"/>
      <c r="G54" s="101"/>
      <c r="H54" s="101"/>
      <c r="I54" s="101"/>
    </row>
    <row r="55" spans="2:9" x14ac:dyDescent="0.2">
      <c r="B55" s="104" t="s">
        <v>60</v>
      </c>
      <c r="C55" s="104"/>
      <c r="D55" s="104"/>
      <c r="E55" s="104"/>
      <c r="F55" s="104"/>
      <c r="G55" s="104"/>
      <c r="H55" s="104"/>
      <c r="I55" s="104"/>
    </row>
  </sheetData>
  <mergeCells count="3">
    <mergeCell ref="B10:I54"/>
    <mergeCell ref="B1:I9"/>
    <mergeCell ref="B55:I5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0"/>
  <sheetViews>
    <sheetView workbookViewId="0">
      <selection activeCell="C11" sqref="C11"/>
    </sheetView>
  </sheetViews>
  <sheetFormatPr baseColWidth="10" defaultRowHeight="12.75" x14ac:dyDescent="0.2"/>
  <cols>
    <col min="1" max="5" width="18.42578125" customWidth="1"/>
  </cols>
  <sheetData>
    <row r="1" spans="1:4" x14ac:dyDescent="0.2">
      <c r="A1" s="3" t="s">
        <v>34</v>
      </c>
      <c r="B1" s="4" t="s">
        <v>34</v>
      </c>
      <c r="C1" s="4" t="s">
        <v>34</v>
      </c>
      <c r="D1" s="4" t="s">
        <v>34</v>
      </c>
    </row>
    <row r="2" spans="1:4" x14ac:dyDescent="0.2">
      <c r="A2" s="5">
        <v>1</v>
      </c>
      <c r="B2" s="5" t="s">
        <v>35</v>
      </c>
      <c r="C2" s="4" t="s">
        <v>28</v>
      </c>
      <c r="D2" s="4" t="s">
        <v>36</v>
      </c>
    </row>
    <row r="3" spans="1:4" x14ac:dyDescent="0.2">
      <c r="A3" s="5">
        <v>2</v>
      </c>
      <c r="B3" s="5" t="s">
        <v>11</v>
      </c>
      <c r="C3" s="4" t="s">
        <v>29</v>
      </c>
      <c r="D3" s="4" t="s">
        <v>37</v>
      </c>
    </row>
    <row r="4" spans="1:4" x14ac:dyDescent="0.2">
      <c r="A4" s="5">
        <v>3</v>
      </c>
      <c r="B4" s="5"/>
      <c r="C4" s="4"/>
      <c r="D4" s="4" t="s">
        <v>38</v>
      </c>
    </row>
    <row r="5" spans="1:4" x14ac:dyDescent="0.2">
      <c r="A5" s="5">
        <v>4</v>
      </c>
      <c r="B5" s="4" t="s">
        <v>34</v>
      </c>
      <c r="C5" s="4" t="s">
        <v>39</v>
      </c>
      <c r="D5" s="4" t="s">
        <v>40</v>
      </c>
    </row>
    <row r="6" spans="1:4" x14ac:dyDescent="0.2">
      <c r="A6" s="5">
        <v>5</v>
      </c>
      <c r="B6" s="6">
        <v>10850</v>
      </c>
      <c r="C6" s="4" t="s">
        <v>21</v>
      </c>
      <c r="D6" s="4" t="s">
        <v>41</v>
      </c>
    </row>
    <row r="7" spans="1:4" x14ac:dyDescent="0.2">
      <c r="A7" s="5">
        <v>6</v>
      </c>
      <c r="B7" s="6">
        <v>21700</v>
      </c>
      <c r="C7" s="4" t="s">
        <v>20</v>
      </c>
      <c r="D7" s="4" t="s">
        <v>42</v>
      </c>
    </row>
    <row r="8" spans="1:4" x14ac:dyDescent="0.2">
      <c r="A8" s="5">
        <v>7</v>
      </c>
      <c r="B8" s="5"/>
      <c r="C8" s="4" t="s">
        <v>43</v>
      </c>
      <c r="D8" s="4" t="s">
        <v>44</v>
      </c>
    </row>
    <row r="9" spans="1:4" x14ac:dyDescent="0.2">
      <c r="A9" s="5">
        <v>8</v>
      </c>
      <c r="B9" s="5"/>
      <c r="C9" s="4"/>
      <c r="D9" s="4" t="s">
        <v>45</v>
      </c>
    </row>
    <row r="10" spans="1:4" x14ac:dyDescent="0.2">
      <c r="A10" s="5">
        <v>9</v>
      </c>
      <c r="B10" s="5"/>
      <c r="C10" s="4" t="s">
        <v>34</v>
      </c>
      <c r="D10" s="4"/>
    </row>
    <row r="11" spans="1:4" x14ac:dyDescent="0.2">
      <c r="A11" s="5">
        <v>10</v>
      </c>
      <c r="B11" s="5"/>
      <c r="C11" s="4" t="s">
        <v>46</v>
      </c>
      <c r="D11" s="4"/>
    </row>
    <row r="12" spans="1:4" x14ac:dyDescent="0.2">
      <c r="A12" s="4"/>
      <c r="B12" s="4"/>
      <c r="C12" s="4" t="s">
        <v>47</v>
      </c>
      <c r="D12" s="4"/>
    </row>
    <row r="13" spans="1:4" ht="25.5" x14ac:dyDescent="0.2">
      <c r="A13" s="4"/>
      <c r="B13" s="4"/>
      <c r="C13" s="4" t="s">
        <v>48</v>
      </c>
      <c r="D13" s="4"/>
    </row>
    <row r="14" spans="1:4" ht="25.5" x14ac:dyDescent="0.2">
      <c r="A14" s="4"/>
      <c r="B14" s="4"/>
      <c r="C14" s="4" t="s">
        <v>49</v>
      </c>
      <c r="D14" s="4"/>
    </row>
    <row r="15" spans="1:4" ht="25.5" x14ac:dyDescent="0.2">
      <c r="A15" s="4"/>
      <c r="B15" s="4"/>
      <c r="C15" s="4" t="s">
        <v>50</v>
      </c>
      <c r="D15" s="4"/>
    </row>
    <row r="16" spans="1:4" ht="25.5" x14ac:dyDescent="0.2">
      <c r="A16" s="4"/>
      <c r="B16" s="4"/>
      <c r="C16" s="4" t="s">
        <v>51</v>
      </c>
      <c r="D16" s="4"/>
    </row>
    <row r="17" spans="1:4" x14ac:dyDescent="0.2">
      <c r="A17" s="4"/>
      <c r="B17" s="4"/>
      <c r="C17" s="4" t="s">
        <v>52</v>
      </c>
      <c r="D17" s="4"/>
    </row>
    <row r="18" spans="1:4" ht="25.5" x14ac:dyDescent="0.2">
      <c r="A18" s="4"/>
      <c r="B18" s="4"/>
      <c r="C18" s="4" t="s">
        <v>53</v>
      </c>
      <c r="D18" s="4"/>
    </row>
    <row r="19" spans="1:4" x14ac:dyDescent="0.2">
      <c r="A19" s="4"/>
      <c r="B19" s="4"/>
      <c r="C19" s="4" t="s">
        <v>54</v>
      </c>
      <c r="D19" s="4"/>
    </row>
    <row r="20" spans="1:4" x14ac:dyDescent="0.2">
      <c r="A20" s="4"/>
      <c r="B20" s="4"/>
      <c r="C20" s="4" t="s">
        <v>55</v>
      </c>
      <c r="D20" s="4"/>
    </row>
  </sheetData>
  <phoneticPr fontId="0" type="noConversion"/>
  <pageMargins left="0.75" right="0.75" top="1" bottom="1" header="0" footer="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Hoja1</vt:lpstr>
      <vt:lpstr>OBLIGACIONES </vt:lpstr>
      <vt:lpstr>Hoja2</vt:lpstr>
      <vt:lpstr>Hoja1!Área_de_impresión</vt:lpstr>
    </vt:vector>
  </TitlesOfParts>
  <Company>U.A.E AERONAUTICA CIVIL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Johanna Teresa Santamaria Caicedo</dc:creator>
  <cp:keywords>GDIR-3.0-12-12</cp:keywords>
  <cp:lastModifiedBy>Fabio Emir Cely Solano</cp:lastModifiedBy>
  <cp:lastPrinted>2022-01-26T19:59:42Z</cp:lastPrinted>
  <dcterms:created xsi:type="dcterms:W3CDTF">2008-10-22T14:05:21Z</dcterms:created>
  <dcterms:modified xsi:type="dcterms:W3CDTF">2023-02-03T14:07:19Z</dcterms:modified>
</cp:coreProperties>
</file>